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BEATA\zawodowy\SWZ\"/>
    </mc:Choice>
  </mc:AlternateContent>
  <xr:revisionPtr revIDLastSave="0" documentId="13_ncr:1_{77EA3941-6AB6-4003-B089-78778233F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b-FC - ZADANIE II" sheetId="1" r:id="rId1"/>
  </sheets>
  <definedNames>
    <definedName name="_xlnm.Print_Area" localSheetId="0">'4b-FC - ZADANIE II'!$A$1:$R$50</definedName>
  </definedNames>
  <calcPr calcId="191029"/>
  <customWorkbookViews>
    <customWorkbookView name="ezasadzinska - Widok osobisty" guid="{57D0EA18-72C4-41A4-AB86-05473875B07F}" mergeInterval="0" personalView="1" maximized="1" xWindow="1" yWindow="1" windowWidth="1676" windowHeight="82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O10" i="1"/>
  <c r="O9" i="1"/>
  <c r="O16" i="1"/>
  <c r="O15" i="1"/>
  <c r="O14" i="1"/>
  <c r="O13" i="1"/>
  <c r="O11" i="1"/>
  <c r="G44" i="1"/>
  <c r="G45" i="1"/>
  <c r="G43" i="1"/>
  <c r="G40" i="1"/>
  <c r="G39" i="1"/>
  <c r="G26" i="1"/>
  <c r="G27" i="1"/>
  <c r="G28" i="1"/>
  <c r="G29" i="1"/>
  <c r="G30" i="1"/>
  <c r="G31" i="1"/>
  <c r="G32" i="1"/>
  <c r="G33" i="1"/>
  <c r="G34" i="1"/>
  <c r="G35" i="1"/>
  <c r="G36" i="1"/>
  <c r="G37" i="1"/>
  <c r="Q16" i="1"/>
  <c r="Q15" i="1"/>
  <c r="Q14" i="1"/>
  <c r="Q13" i="1"/>
  <c r="Q12" i="1"/>
  <c r="Q11" i="1"/>
  <c r="Q10" i="1"/>
  <c r="Q9" i="1"/>
  <c r="P16" i="1"/>
  <c r="P15" i="1"/>
  <c r="P14" i="1"/>
  <c r="P13" i="1"/>
  <c r="P12" i="1"/>
  <c r="P11" i="1"/>
  <c r="P10" i="1"/>
  <c r="P9" i="1"/>
  <c r="G46" i="1" l="1"/>
  <c r="O17" i="1"/>
  <c r="Q17" i="1"/>
  <c r="P17" i="1"/>
  <c r="G22" i="1" l="1"/>
  <c r="G23" i="1"/>
  <c r="G24" i="1"/>
  <c r="G25" i="1"/>
  <c r="G21" i="1"/>
  <c r="G38" i="1" l="1"/>
  <c r="P33" i="1" s="1"/>
  <c r="Q33" i="1" l="1"/>
  <c r="O33" i="1"/>
</calcChain>
</file>

<file path=xl/sharedStrings.xml><?xml version="1.0" encoding="utf-8"?>
<sst xmlns="http://schemas.openxmlformats.org/spreadsheetml/2006/main" count="133" uniqueCount="106">
  <si>
    <t>Lp.</t>
  </si>
  <si>
    <t>Jednostka miary</t>
  </si>
  <si>
    <t>2.</t>
  </si>
  <si>
    <t>3.</t>
  </si>
  <si>
    <t>4.</t>
  </si>
  <si>
    <t>5.</t>
  </si>
  <si>
    <t>6.</t>
  </si>
  <si>
    <t>szt.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</si>
  <si>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</si>
  <si>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</si>
  <si>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</si>
  <si>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</si>
  <si>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</si>
  <si>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</si>
  <si>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</si>
  <si>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</si>
  <si>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</si>
  <si>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</si>
  <si>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</si>
  <si>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</si>
  <si>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</si>
  <si>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l.p</t>
  </si>
  <si>
    <t>Prognozowana liczba materiałów egzaminacyjnych / paczek</t>
  </si>
  <si>
    <t xml:space="preserve">1. </t>
  </si>
  <si>
    <t xml:space="preserve">Materiał egzaminacyjny </t>
  </si>
  <si>
    <t>Prognozowana liczba materiałów egzaminacyjnych</t>
  </si>
  <si>
    <t>XIV</t>
  </si>
  <si>
    <t>Materiał egzaminacyjny /konfekcjonowanie/przygotowanie i dystrybucja paczek</t>
  </si>
  <si>
    <t>zestaw</t>
  </si>
  <si>
    <r>
      <t xml:space="preserve">Suma iloczynów prognozowanej liczby materiałów i ceny jednostkowej brutto za przynależny nakład </t>
    </r>
    <r>
      <rPr>
        <b/>
        <i/>
        <sz val="10"/>
        <color indexed="8"/>
        <rFont val="Times New Roman"/>
        <family val="1"/>
        <charset val="238"/>
      </rPr>
      <t xml:space="preserve"> </t>
    </r>
  </si>
  <si>
    <t>Cena jednostkowa brutto *</t>
  </si>
  <si>
    <t>XV</t>
  </si>
  <si>
    <t xml:space="preserve">Średnia liczba stron**               </t>
  </si>
  <si>
    <t xml:space="preserve">(kol. V x kol. XIII) </t>
  </si>
  <si>
    <t>kpl</t>
  </si>
  <si>
    <t>Cena jednostkowa brutto dla nakładu:</t>
  </si>
  <si>
    <t>Suma pozycji 1-8</t>
  </si>
  <si>
    <t>Przygotowanie paczki ( w tym pudełka tekturowe + nadruk + pakowanie + instrukcja dla przewodniczącego zespołu egzaminacyjnego + specyfikacja zawartości paczki )</t>
  </si>
  <si>
    <t>XVI</t>
  </si>
  <si>
    <r>
      <rPr>
        <sz val="11"/>
        <color indexed="8"/>
        <rFont val="Times New Roman"/>
        <family val="1"/>
        <charset val="238"/>
      </rPr>
      <t>Średnia arytmetyczna cen jedn. brutto dla nakładów z kol. VI - XII  -</t>
    </r>
    <r>
      <rPr>
        <b/>
        <sz val="11"/>
        <color indexed="8"/>
        <rFont val="Times New Roman"/>
        <family val="1"/>
        <charset val="238"/>
      </rPr>
      <t xml:space="preserve"> wyłącznie z cen podanych w białych polach</t>
    </r>
  </si>
  <si>
    <t xml:space="preserve">(kol. V x kol. XIV) </t>
  </si>
  <si>
    <t>XVII</t>
  </si>
  <si>
    <t>Należy podać ceny jednostkowe dla wszystkich przedziałów nakładów (zarówno w polach białych i szarych).</t>
  </si>
  <si>
    <t xml:space="preserve">szt. </t>
  </si>
  <si>
    <t xml:space="preserve"> tj. prognozowana liczba materiałów egzam. (kol. V) x cena jedn. brutto za nakład przynależny prognozowanej liczbie materiałów</t>
  </si>
  <si>
    <t>PROGNOZOWANA 
CENA DRUKU</t>
  </si>
  <si>
    <r>
      <rPr>
        <sz val="11"/>
        <color indexed="8"/>
        <rFont val="Times New Roman"/>
        <family val="1"/>
        <charset val="238"/>
      </rPr>
      <t xml:space="preserve">Średnia arytmetyczna cen jedn. brutto dla nakładów 
z kol. VI - XII  - </t>
    </r>
    <r>
      <rPr>
        <b/>
        <sz val="11"/>
        <color indexed="8"/>
        <rFont val="Times New Roman"/>
        <family val="1"/>
        <charset val="238"/>
      </rPr>
      <t>wyłącznie z  cen podanych  w szarych polach</t>
    </r>
  </si>
  <si>
    <r>
      <t>* Ceny załączników do arkuszy egzaminacyjnych w poz.</t>
    </r>
    <r>
      <rPr>
        <sz val="10"/>
        <rFont val="Times New Roman"/>
        <family val="1"/>
        <charset val="238"/>
      </rPr>
      <t xml:space="preserve"> 9-13 Z</t>
    </r>
    <r>
      <rPr>
        <sz val="10"/>
        <color indexed="8"/>
        <rFont val="Times New Roman"/>
        <family val="1"/>
        <charset val="238"/>
      </rPr>
      <t xml:space="preserve">amawiający przyjął na potrzeby przeprowadzenia postępowania (złożenia oferty) jako stałe (niepodlegające zmianie przez Wykonawcę). Rozliczenie z Wykonawcą w zakresie zakupu załączników do arkuszy nastąpi zgodnie z zapisami opz i umowy. </t>
    </r>
  </si>
  <si>
    <t>Bezpieczna koperta foliowa zwrotna do redystrybucji materiałów egzaminacyjnych + oklejenie</t>
  </si>
  <si>
    <t>Bezpieczna koperta papierowa + oklejenie</t>
  </si>
  <si>
    <t>(+/- 4 strony dla materiałów 8 stron i więcej)</t>
  </si>
  <si>
    <t xml:space="preserve">CENA BAZOWA DRUKU </t>
  </si>
  <si>
    <t>CENA POZABAZOWA
 DRUKU</t>
  </si>
  <si>
    <r>
      <rPr>
        <b/>
        <u/>
        <sz val="10"/>
        <color indexed="8"/>
        <rFont val="Times New Roman"/>
        <family val="1"/>
        <charset val="238"/>
      </rPr>
      <t>PROGNOZOWANA CENA  BRUTTO ZA WYKONANIE ZAMÓWIENIA 
ZA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u/>
        <sz val="10"/>
        <color indexed="8"/>
        <rFont val="Times New Roman"/>
        <family val="1"/>
        <charset val="238"/>
      </rPr>
      <t>ZADANIE II</t>
    </r>
  </si>
  <si>
    <t xml:space="preserve">CENA BAZOWA BRUTTO 
ZA ZADANIE II </t>
  </si>
  <si>
    <t xml:space="preserve">CENA POZABAZOWA BRUTTO  ZA ZADANIE II </t>
  </si>
  <si>
    <r>
      <rPr>
        <sz val="10"/>
        <color indexed="8"/>
        <rFont val="Times New Roman"/>
        <family val="1"/>
        <charset val="238"/>
      </rPr>
      <t xml:space="preserve"> tj. prognozowana liczba materiałów egzam.x średnia arytmetyczna cen jedn. - </t>
    </r>
    <r>
      <rPr>
        <b/>
        <sz val="10"/>
        <color indexed="8"/>
        <rFont val="Times New Roman"/>
        <family val="1"/>
        <charset val="238"/>
      </rPr>
      <t xml:space="preserve">wyłącznie z cen podanych w białych polach   </t>
    </r>
  </si>
  <si>
    <r>
      <rPr>
        <sz val="10"/>
        <color indexed="8"/>
        <rFont val="Times New Roman"/>
        <family val="1"/>
        <charset val="238"/>
      </rPr>
      <t xml:space="preserve">tj. prognozowana liczba materiałów egzam. x średnia arytmetyczna cen jedn. - </t>
    </r>
    <r>
      <rPr>
        <b/>
        <sz val="10"/>
        <color indexed="8"/>
        <rFont val="Times New Roman"/>
        <family val="1"/>
        <charset val="238"/>
      </rPr>
      <t xml:space="preserve">wyłącznie z cen podanych 
w szarych polach                    </t>
    </r>
  </si>
  <si>
    <t xml:space="preserve">Suma iloczynów prognozowanej liczby materiałów i średniej arytmetycznej cen jednostkowych brutto z szarych pól dla nakładów </t>
  </si>
  <si>
    <t xml:space="preserve">Suma iloczynów prognozowanej liczby materiałów i średniej arytmetycznej cen jednostkowych brutto z białych pól dla nakładów </t>
  </si>
  <si>
    <t xml:space="preserve">Bezpieczna koperta foliowa do dystrybucji materiałów egzaminacyjnych + oklejenie + konfekcjonowanie  </t>
  </si>
  <si>
    <t>Dostarczenie paczki w przedziale wagowym do 10 kg</t>
  </si>
  <si>
    <t>Formularz cenowy wymaga opatrzenia kwalifikowanym podpisem elektronicznym osoby/osób/ upoważnionych</t>
  </si>
  <si>
    <t xml:space="preserve">** Gdy w wyniku zapotrzebowania średnia ważona liczby stron materiału egzaminacyjnego z danej pozycji formularza cenowego przekroczy średnią liczbę stron wskazaną w kolumnie III - o więcej niż +/-4, cena jednostkowa dla całego zamawianego (wg zapotrzebowania) materiału egzaminacyjnego z danej pozycji formularza cenowego zostanie ustalona proporcjonalnie do średniej ważonej liczby stron zamawianego materiału i ceny jednostkowej zaoferowanej dla nakładu, zgodnie z przykładem:
Przykład dla pozycji 1 z formularza cenowego: zwiększenie średniej ważonej liczby stron do 20; zaoferowana cena jednostkowa brutto dla nakładu wynosi 2,84 zł; 
Obliczenie ceny z proporcji:
(12+4)=16 stron ------ 2,84 zł
             20 stron  ------   x  zł
tj. 
         20 stron x 2,84 zł
X = ----------------------- = 3,55 zł
             16 stron
Przykład dla pozycji 1 z formularza cenowego: zmniejszenie średniej ważonej liczby stron do 4; zaoferowana cena jednostkowa brutto dla nakładu wynosi 2,84 zł; 
Obliczenie ceny z proporcji:
(12-4)=8 stron ------ 2,84 zł
            4 stron  ------   x  zł
tj. 
         4 strony x 2,84 zł
X = ---------------------- = 1,42 zł
             8 stron </t>
  </si>
  <si>
    <t>Przekrój geologiczny -format A3 jedna kartka składana na pół z insertowaniem do arkusza dla kwalifikacji GIW.06 - PP 2019</t>
  </si>
  <si>
    <t>Zestaw drukowanych materiałów farmaceutycznych dla kwalifikacji MED.09 PP 2019 – wyciąg z farmakopei, ulotki – format A4, liczba stron 20 +/- 4</t>
  </si>
  <si>
    <t>od 1 do 1000</t>
  </si>
  <si>
    <t>od 1001 
do 10 000</t>
  </si>
  <si>
    <t>od 10 001           do 80 000</t>
  </si>
  <si>
    <t>od 80 001                  do 150 000</t>
  </si>
  <si>
    <t>od 150 001           do 200 000</t>
  </si>
  <si>
    <t>od 200 001                do 300 000</t>
  </si>
  <si>
    <t>od 300 001           i więcej</t>
  </si>
  <si>
    <t>Rysunek makiety - format A3 jedna kartka składana na pół z insertowaniem do arkusza dla kwalifikacji PGF.04 - PP 2019</t>
  </si>
  <si>
    <t>Mapa - format A3 jedna kartka składana na pół z insertowaniem do arkusza dla kwalifikacji TWO.08 - PP 2019</t>
  </si>
  <si>
    <t>Wykres Molliera - format A3 jedna kartka składana na pół z insertowaniem do arkusza dla kwalifikacji ELE.04 - PP 2019</t>
  </si>
  <si>
    <t>Suma poz. 9-25</t>
  </si>
  <si>
    <t>Arkusz egzaminacyjny A4 czcionka 16 pkt wg Zał.1ND - część pisemna PP 2017, PP 2019</t>
  </si>
  <si>
    <t>Jednostronny wydruk projektu z perforacją - linią dziurek ułatwiająca oderwanie fragmentu druku - format A3 jedna kartka składana na pół z insertowaniem do arkusza (papier matowy - gramatura 250 g) dla kwalifikacji AUD.11  - PP 2019</t>
  </si>
  <si>
    <t>Arkusz egzaminacyjny A4 wg Zał.1NA 
 egzamin pisemny - PP 2017, PP 2019</t>
  </si>
  <si>
    <t>Karta odpowiedzi A4 wg Zał.1NA, 1ND
 egzamin pisemny - PP 2017, PP 2019 - wraz z włożeniem do arkusza egzaminacyjnego do cz. pisemnej</t>
  </si>
  <si>
    <t>Arkusz egzaminacyjny A4 wg Zał.1NB 
egzamin praktyczny  "w" i "wk" - PP 2017, PP 2019</t>
  </si>
  <si>
    <t>Zasady oceniania  A4 wg Zał.1NB, Zał.1ND 
egzamin praktyczny PP 2017, PP 2019</t>
  </si>
  <si>
    <t>Karta oceny  A4 wg rozdziału A pkt 2.3  egzamin praktyczny -  PP 2017, PP 2019 - wraz z włożeniem do arkusza egzaminacyjnego do cz. praktycznej</t>
  </si>
  <si>
    <t>Arkusz egzaminacyjny A4 wg Zał.1NB1 
egzamin praktyczny "d" i "dk" - PP 2017, PP 2019</t>
  </si>
  <si>
    <t>Arkusz egzaminacyjny A4 czcionka 16pkt wg Zał.1ND - część praktyczna  - PP 2017, PP 2019</t>
  </si>
  <si>
    <t>Główki treningowe z przygotowaniem 
AU.01, AU.21, FRK.01 (wg. Zał. 1NC) - PP 2017, PP 2019</t>
  </si>
  <si>
    <t>Zestaw elektroniczny z przygotowaniem 
EE.03, ELM.02  (wg. Zał. 1NC) - PP 2017, PP 2019</t>
  </si>
  <si>
    <t>Zestaw modeli i materiały stomatologiczne z przygotowaniem 
MS.15, MED.06  (wg. Zał. 1NC) - PP 2017, PP 2019</t>
  </si>
  <si>
    <t>Zestaw materiałów farmaceutycznych z przygotowaniem 
MS.17, MED.09 (wg. Zał. 1NC) - PP 2017, PP 2019</t>
  </si>
  <si>
    <t>Oprawa okularowa z przygotowaniem 
MG.30, MEP.03 (wg. Zał. 1NC) - PP 2017, PP 2019</t>
  </si>
  <si>
    <t>Płyta CD (zakup, nagranie materiałów na płyty, kopiowanie, nadruk, konfekcjonowanie) np. do kwalifikacji -wg. Zał. 1NC - PP 2017, PP 2019</t>
  </si>
  <si>
    <t>Arkusz egzaminacyjny do części pisemnej nagrany na płytę CD (plik dźwięk i Word - zakup, nagranie, mastering, materiałów na płyty, kopiowanie, nadruk, konfekcjonowanie wg Zał.1 ND)  - PP 2017, PP 2019</t>
  </si>
  <si>
    <t>Arkusz egzaminacyjny do części praktycznej nagrany na płytę CD (plik dźwięk i Word -zakup, nagranie , mastering,materiałów na płyty, kopiowanie, nadruk, konfekcjonowanie wg Zał.1 ND) - PP 2017, PP 2019</t>
  </si>
  <si>
    <t>Cena brutto (kol. 4 x kol. 5)</t>
  </si>
  <si>
    <r>
      <t xml:space="preserve"> (np. dla </t>
    </r>
    <r>
      <rPr>
        <u/>
        <sz val="10"/>
        <color indexed="8"/>
        <rFont val="Times New Roman"/>
        <family val="1"/>
        <charset val="238"/>
      </rPr>
      <t>poz.1:</t>
    </r>
    <r>
      <rPr>
        <sz val="10"/>
        <color indexed="8"/>
        <rFont val="Times New Roman"/>
        <family val="1"/>
        <charset val="238"/>
      </rPr>
      <t xml:space="preserve"> kol. V x kol. VII, dla </t>
    </r>
    <r>
      <rPr>
        <u/>
        <sz val="10"/>
        <color indexed="8"/>
        <rFont val="Times New Roman"/>
        <family val="1"/>
        <charset val="238"/>
      </rPr>
      <t>poz. 3:</t>
    </r>
    <r>
      <rPr>
        <sz val="10"/>
        <color indexed="8"/>
        <rFont val="Times New Roman"/>
        <family val="1"/>
        <charset val="238"/>
      </rPr>
      <t xml:space="preserve"> kol. V x kol. X itd.)  </t>
    </r>
  </si>
  <si>
    <t>Arkusze do załącznika 1c do SWZ</t>
  </si>
  <si>
    <t>Przygotowanie graficzne wzoru arkusza</t>
  </si>
  <si>
    <t>Dodatkowy koszt wydruku ponad cenę jednostkową</t>
  </si>
  <si>
    <t>Weryfikacja arkusza egzaminacyjnego</t>
  </si>
  <si>
    <t>Suma pozycji 28-30</t>
  </si>
  <si>
    <t xml:space="preserve"> suma pozycji 1-8 (z kol. XV), suma pozycji 9-25 (z kol. 6),  pozycja 26 (z kol. 6), pozycja 27 (z kol. 6), suma pozycji 28-30  (z kol. 6)</t>
  </si>
  <si>
    <t>suma pozycji 1-8 (z kol. XVI), suma pozycji 9-25 (z kol. 6),  pozycja 26 (z kol. 6),  pozycja 27 (z kol. 6), suma pozycji 28-30  (z kol. 6)</t>
  </si>
  <si>
    <t xml:space="preserve"> suma pozycji 1-8 (z kol. XVII), suma pozycji 9-25 (z kol. 6),  pozycja 26 (z kol. 6), pozycja 27 (z kol. 6), suma pozycji 28-30  (z kol. 6)</t>
  </si>
  <si>
    <t>Załącznik nr 4b do SWZ - Formularz cenowy - egzamin potwierdzający kwalifikacje w zawodzie/egzamin zawodowy - sesja LATO 2027 r. - ZADANIE II</t>
  </si>
  <si>
    <t>CKE/2/2026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</si>
</sst>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00"/>
    <numFmt numFmtId="166" formatCode="#,##0.00\ &quot;zł&quot;"/>
    <numFmt numFmtId="167" formatCode="_-* #,##0\ _z_ł_-;\-* #,##0\ _z_ł_-;_-* &quot;-&quot;??\ _z_ł_-;_-@_-"/>
  </numFmts>
  <fonts count="27" x14ac:knownFonts="1">
    <font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u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u/>
      <sz val="10"/>
      <color indexed="8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9" tint="-0.249977111117893"/>
      <name val="Times New Roman"/>
      <family val="1"/>
      <charset val="238"/>
    </font>
    <font>
      <b/>
      <sz val="10"/>
      <color theme="9" tint="-0.249977111117893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224">
    <xf numFmtId="0" fontId="0" fillId="0" borderId="0" xfId="0"/>
    <xf numFmtId="0" fontId="13" fillId="0" borderId="0" xfId="0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/>
    </xf>
    <xf numFmtId="166" fontId="13" fillId="0" borderId="0" xfId="0" applyNumberFormat="1" applyFont="1"/>
    <xf numFmtId="166" fontId="13" fillId="0" borderId="2" xfId="0" applyNumberFormat="1" applyFont="1" applyBorder="1" applyAlignment="1">
      <alignment vertical="center"/>
    </xf>
    <xf numFmtId="44" fontId="13" fillId="0" borderId="0" xfId="0" applyNumberFormat="1" applyFont="1"/>
    <xf numFmtId="165" fontId="13" fillId="0" borderId="0" xfId="0" applyNumberFormat="1" applyFont="1"/>
    <xf numFmtId="0" fontId="6" fillId="0" borderId="0" xfId="0" applyFont="1"/>
    <xf numFmtId="167" fontId="13" fillId="0" borderId="0" xfId="1" applyNumberFormat="1" applyFont="1" applyFill="1" applyBorder="1" applyAlignment="1">
      <alignment horizontal="right"/>
    </xf>
    <xf numFmtId="44" fontId="13" fillId="0" borderId="0" xfId="2" applyFont="1" applyFill="1" applyBorder="1"/>
    <xf numFmtId="167" fontId="13" fillId="0" borderId="0" xfId="1" applyNumberFormat="1" applyFont="1" applyFill="1" applyBorder="1" applyAlignment="1">
      <alignment horizontal="right" vertical="center"/>
    </xf>
    <xf numFmtId="166" fontId="1" fillId="0" borderId="2" xfId="0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167" fontId="13" fillId="0" borderId="0" xfId="1" applyNumberFormat="1" applyFont="1" applyFill="1" applyBorder="1"/>
    <xf numFmtId="167" fontId="13" fillId="0" borderId="0" xfId="1" applyNumberFormat="1" applyFont="1" applyFill="1" applyBorder="1" applyAlignment="1"/>
    <xf numFmtId="44" fontId="13" fillId="0" borderId="0" xfId="2" applyFont="1" applyFill="1" applyBorder="1" applyAlignment="1"/>
    <xf numFmtId="44" fontId="14" fillId="0" borderId="0" xfId="2" applyFont="1" applyFill="1" applyBorder="1"/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3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166" fontId="14" fillId="4" borderId="5" xfId="0" applyNumberFormat="1" applyFont="1" applyFill="1" applyBorder="1"/>
    <xf numFmtId="166" fontId="1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3" fontId="13" fillId="0" borderId="0" xfId="0" applyNumberFormat="1" applyFont="1"/>
    <xf numFmtId="0" fontId="13" fillId="0" borderId="0" xfId="2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1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166" fontId="13" fillId="0" borderId="8" xfId="0" applyNumberFormat="1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6" fontId="14" fillId="0" borderId="10" xfId="3" applyNumberFormat="1" applyFont="1" applyFill="1" applyBorder="1" applyAlignment="1">
      <alignment horizontal="right" vertical="center"/>
    </xf>
    <xf numFmtId="166" fontId="14" fillId="5" borderId="10" xfId="3" applyNumberFormat="1" applyFont="1" applyFill="1" applyBorder="1" applyAlignment="1">
      <alignment horizontal="right" vertical="center"/>
    </xf>
    <xf numFmtId="166" fontId="14" fillId="5" borderId="2" xfId="3" applyNumberFormat="1" applyFont="1" applyFill="1" applyBorder="1" applyAlignment="1">
      <alignment horizontal="right" vertical="center"/>
    </xf>
    <xf numFmtId="166" fontId="14" fillId="5" borderId="8" xfId="3" applyNumberFormat="1" applyFont="1" applyFill="1" applyBorder="1" applyAlignment="1">
      <alignment horizontal="right" vertical="center"/>
    </xf>
    <xf numFmtId="166" fontId="14" fillId="4" borderId="11" xfId="0" applyNumberFormat="1" applyFont="1" applyFill="1" applyBorder="1"/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14" fillId="3" borderId="3" xfId="0" applyNumberFormat="1" applyFont="1" applyFill="1" applyBorder="1" applyAlignment="1">
      <alignment horizontal="right" vertical="center"/>
    </xf>
    <xf numFmtId="166" fontId="13" fillId="3" borderId="7" xfId="2" applyNumberFormat="1" applyFont="1" applyFill="1" applyBorder="1" applyAlignment="1">
      <alignment horizontal="right" vertical="center"/>
    </xf>
    <xf numFmtId="0" fontId="18" fillId="2" borderId="4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166" fontId="1" fillId="7" borderId="2" xfId="0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166" fontId="13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center" vertical="top" wrapText="1"/>
    </xf>
    <xf numFmtId="0" fontId="14" fillId="0" borderId="0" xfId="1" applyNumberFormat="1" applyFont="1" applyFill="1" applyBorder="1"/>
    <xf numFmtId="0" fontId="14" fillId="0" borderId="0" xfId="1" applyNumberFormat="1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/>
    <xf numFmtId="3" fontId="13" fillId="0" borderId="0" xfId="0" applyNumberFormat="1" applyFont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right" vertical="center"/>
    </xf>
    <xf numFmtId="166" fontId="7" fillId="0" borderId="10" xfId="3" applyNumberFormat="1" applyFont="1" applyFill="1" applyBorder="1" applyAlignment="1">
      <alignment horizontal="right" vertical="center" wrapText="1"/>
    </xf>
    <xf numFmtId="166" fontId="23" fillId="0" borderId="5" xfId="3" applyNumberFormat="1" applyFont="1" applyFill="1" applyBorder="1" applyAlignment="1">
      <alignment horizontal="right" vertical="center" wrapText="1"/>
    </xf>
    <xf numFmtId="166" fontId="23" fillId="3" borderId="22" xfId="3" applyNumberFormat="1" applyFont="1" applyFill="1" applyBorder="1" applyAlignment="1">
      <alignment horizontal="right" vertical="center"/>
    </xf>
    <xf numFmtId="166" fontId="23" fillId="3" borderId="3" xfId="3" applyNumberFormat="1" applyFont="1" applyFill="1" applyBorder="1" applyAlignment="1">
      <alignment horizontal="right" vertical="center"/>
    </xf>
    <xf numFmtId="166" fontId="23" fillId="0" borderId="2" xfId="0" applyNumberFormat="1" applyFont="1" applyBorder="1" applyAlignment="1">
      <alignment horizontal="right" vertical="center"/>
    </xf>
    <xf numFmtId="166" fontId="23" fillId="0" borderId="5" xfId="0" applyNumberFormat="1" applyFont="1" applyBorder="1" applyAlignment="1">
      <alignment horizontal="right" vertical="center"/>
    </xf>
    <xf numFmtId="166" fontId="23" fillId="3" borderId="6" xfId="3" applyNumberFormat="1" applyFont="1" applyFill="1" applyBorder="1" applyAlignment="1">
      <alignment horizontal="right" vertical="center"/>
    </xf>
    <xf numFmtId="166" fontId="23" fillId="3" borderId="21" xfId="3" applyNumberFormat="1" applyFont="1" applyFill="1" applyBorder="1" applyAlignment="1">
      <alignment horizontal="right" vertical="center"/>
    </xf>
    <xf numFmtId="166" fontId="23" fillId="3" borderId="4" xfId="3" applyNumberFormat="1" applyFont="1" applyFill="1" applyBorder="1" applyAlignment="1">
      <alignment horizontal="right" vertical="center"/>
    </xf>
    <xf numFmtId="166" fontId="23" fillId="3" borderId="1" xfId="3" applyNumberFormat="1" applyFont="1" applyFill="1" applyBorder="1" applyAlignment="1">
      <alignment horizontal="right" vertical="center"/>
    </xf>
    <xf numFmtId="166" fontId="7" fillId="3" borderId="1" xfId="3" applyNumberFormat="1" applyFont="1" applyFill="1" applyBorder="1" applyAlignment="1">
      <alignment horizontal="right" vertical="center" wrapText="1"/>
    </xf>
    <xf numFmtId="166" fontId="23" fillId="3" borderId="3" xfId="3" applyNumberFormat="1" applyFont="1" applyFill="1" applyBorder="1" applyAlignment="1">
      <alignment horizontal="right" vertical="center" wrapText="1"/>
    </xf>
    <xf numFmtId="166" fontId="23" fillId="3" borderId="9" xfId="3" applyNumberFormat="1" applyFont="1" applyFill="1" applyBorder="1" applyAlignment="1">
      <alignment horizontal="right" vertical="center"/>
    </xf>
    <xf numFmtId="166" fontId="23" fillId="3" borderId="8" xfId="3" applyNumberFormat="1" applyFont="1" applyFill="1" applyBorder="1" applyAlignment="1">
      <alignment horizontal="right" vertical="center"/>
    </xf>
    <xf numFmtId="166" fontId="23" fillId="0" borderId="5" xfId="3" applyNumberFormat="1" applyFont="1" applyFill="1" applyBorder="1" applyAlignment="1">
      <alignment horizontal="right" vertical="center"/>
    </xf>
    <xf numFmtId="166" fontId="23" fillId="0" borderId="6" xfId="3" applyNumberFormat="1" applyFont="1" applyFill="1" applyBorder="1" applyAlignment="1">
      <alignment horizontal="right" vertical="center"/>
    </xf>
    <xf numFmtId="166" fontId="7" fillId="3" borderId="2" xfId="3" applyNumberFormat="1" applyFont="1" applyFill="1" applyBorder="1" applyAlignment="1">
      <alignment horizontal="right" vertical="center" wrapText="1"/>
    </xf>
    <xf numFmtId="166" fontId="23" fillId="3" borderId="23" xfId="3" applyNumberFormat="1" applyFont="1" applyFill="1" applyBorder="1" applyAlignment="1">
      <alignment horizontal="right" vertical="center"/>
    </xf>
    <xf numFmtId="166" fontId="7" fillId="3" borderId="3" xfId="3" applyNumberFormat="1" applyFont="1" applyFill="1" applyBorder="1" applyAlignment="1">
      <alignment horizontal="right" vertical="center" wrapText="1"/>
    </xf>
    <xf numFmtId="166" fontId="7" fillId="3" borderId="12" xfId="3" applyNumberFormat="1" applyFont="1" applyFill="1" applyBorder="1" applyAlignment="1">
      <alignment horizontal="right" vertical="center" wrapText="1"/>
    </xf>
    <xf numFmtId="166" fontId="23" fillId="0" borderId="2" xfId="3" applyNumberFormat="1" applyFont="1" applyFill="1" applyBorder="1" applyAlignment="1">
      <alignment horizontal="right" vertical="center"/>
    </xf>
    <xf numFmtId="166" fontId="7" fillId="3" borderId="4" xfId="3" applyNumberFormat="1" applyFont="1" applyFill="1" applyBorder="1" applyAlignment="1">
      <alignment horizontal="right" vertical="center" wrapText="1"/>
    </xf>
    <xf numFmtId="166" fontId="23" fillId="3" borderId="2" xfId="3" applyNumberFormat="1" applyFont="1" applyFill="1" applyBorder="1" applyAlignment="1">
      <alignment horizontal="right" vertical="center"/>
    </xf>
    <xf numFmtId="166" fontId="23" fillId="0" borderId="5" xfId="0" applyNumberFormat="1" applyFont="1" applyBorder="1" applyAlignment="1">
      <alignment horizontal="right" vertical="center" wrapText="1"/>
    </xf>
    <xf numFmtId="166" fontId="23" fillId="0" borderId="6" xfId="0" applyNumberFormat="1" applyFont="1" applyBorder="1" applyAlignment="1">
      <alignment horizontal="right" vertical="center" wrapText="1"/>
    </xf>
    <xf numFmtId="166" fontId="23" fillId="3" borderId="1" xfId="0" applyNumberFormat="1" applyFont="1" applyFill="1" applyBorder="1" applyAlignment="1">
      <alignment horizontal="right" vertical="center"/>
    </xf>
    <xf numFmtId="166" fontId="23" fillId="3" borderId="3" xfId="0" applyNumberFormat="1" applyFont="1" applyFill="1" applyBorder="1" applyAlignment="1">
      <alignment horizontal="right" vertical="center"/>
    </xf>
    <xf numFmtId="166" fontId="7" fillId="0" borderId="5" xfId="3" applyNumberFormat="1" applyFont="1" applyFill="1" applyBorder="1" applyAlignment="1">
      <alignment horizontal="right" vertical="center" wrapText="1"/>
    </xf>
    <xf numFmtId="166" fontId="23" fillId="0" borderId="6" xfId="3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44" fontId="1" fillId="0" borderId="0" xfId="0" applyNumberFormat="1" applyFont="1" applyAlignment="1">
      <alignment horizontal="left" vertical="center" wrapText="1"/>
    </xf>
    <xf numFmtId="44" fontId="1" fillId="0" borderId="0" xfId="0" applyNumberFormat="1" applyFont="1"/>
    <xf numFmtId="44" fontId="14" fillId="0" borderId="0" xfId="0" applyNumberFormat="1" applyFont="1" applyAlignment="1">
      <alignment horizontal="left" vertical="center" wrapText="1"/>
    </xf>
    <xf numFmtId="44" fontId="13" fillId="0" borderId="0" xfId="1" applyNumberFormat="1" applyFont="1" applyFill="1" applyBorder="1" applyAlignment="1">
      <alignment horizontal="right"/>
    </xf>
    <xf numFmtId="44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166" fontId="7" fillId="0" borderId="6" xfId="3" applyNumberFormat="1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vertical="center"/>
    </xf>
    <xf numFmtId="166" fontId="14" fillId="0" borderId="0" xfId="2" applyNumberFormat="1" applyFont="1" applyFill="1" applyBorder="1"/>
    <xf numFmtId="166" fontId="13" fillId="4" borderId="5" xfId="0" applyNumberFormat="1" applyFont="1" applyFill="1" applyBorder="1"/>
    <xf numFmtId="0" fontId="2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7" fillId="0" borderId="1" xfId="0" applyNumberFormat="1" applyFont="1" applyBorder="1"/>
    <xf numFmtId="166" fontId="26" fillId="4" borderId="1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7" fillId="0" borderId="3" xfId="0" applyNumberFormat="1" applyFont="1" applyBorder="1"/>
    <xf numFmtId="166" fontId="7" fillId="0" borderId="3" xfId="0" applyNumberFormat="1" applyFont="1" applyBorder="1" applyAlignment="1">
      <alignment horizontal="center" vertical="center"/>
    </xf>
    <xf numFmtId="166" fontId="13" fillId="0" borderId="6" xfId="2" applyNumberFormat="1" applyFont="1" applyFill="1" applyBorder="1" applyAlignment="1">
      <alignment horizontal="right" vertical="center"/>
    </xf>
    <xf numFmtId="166" fontId="14" fillId="4" borderId="5" xfId="0" applyNumberFormat="1" applyFont="1" applyFill="1" applyBorder="1" applyAlignment="1">
      <alignment vertical="center" wrapText="1"/>
    </xf>
    <xf numFmtId="166" fontId="14" fillId="4" borderId="5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3" fontId="1" fillId="9" borderId="1" xfId="0" applyNumberFormat="1" applyFont="1" applyFill="1" applyBorder="1" applyAlignment="1">
      <alignment horizontal="center" vertical="center" wrapText="1"/>
    </xf>
    <xf numFmtId="3" fontId="1" fillId="9" borderId="4" xfId="0" applyNumberFormat="1" applyFont="1" applyFill="1" applyBorder="1" applyAlignment="1">
      <alignment horizontal="center" vertical="center" wrapText="1"/>
    </xf>
    <xf numFmtId="3" fontId="13" fillId="9" borderId="12" xfId="0" applyNumberFormat="1" applyFont="1" applyFill="1" applyBorder="1" applyAlignment="1">
      <alignment horizontal="center" vertical="center" wrapText="1"/>
    </xf>
    <xf numFmtId="3" fontId="13" fillId="9" borderId="1" xfId="0" applyNumberFormat="1" applyFont="1" applyFill="1" applyBorder="1" applyAlignment="1">
      <alignment horizontal="center" vertical="center" wrapText="1"/>
    </xf>
    <xf numFmtId="3" fontId="23" fillId="9" borderId="3" xfId="0" applyNumberFormat="1" applyFont="1" applyFill="1" applyBorder="1" applyAlignment="1">
      <alignment horizontal="center" vertical="center"/>
    </xf>
    <xf numFmtId="3" fontId="23" fillId="9" borderId="1" xfId="0" applyNumberFormat="1" applyFont="1" applyFill="1" applyBorder="1" applyAlignment="1">
      <alignment horizontal="center" vertical="center"/>
    </xf>
    <xf numFmtId="3" fontId="13" fillId="9" borderId="2" xfId="1" applyNumberFormat="1" applyFont="1" applyFill="1" applyBorder="1" applyAlignment="1">
      <alignment horizontal="center" vertical="center"/>
    </xf>
    <xf numFmtId="3" fontId="13" fillId="9" borderId="1" xfId="0" applyNumberFormat="1" applyFont="1" applyFill="1" applyBorder="1" applyAlignment="1">
      <alignment horizontal="center" vertical="center"/>
    </xf>
    <xf numFmtId="3" fontId="13" fillId="9" borderId="1" xfId="1" applyNumberFormat="1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3" fillId="9" borderId="2" xfId="1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6" fontId="14" fillId="0" borderId="0" xfId="0" applyNumberFormat="1" applyFont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22" fillId="3" borderId="13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left" vertical="center" wrapText="1"/>
    </xf>
    <xf numFmtId="0" fontId="13" fillId="8" borderId="6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20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" fillId="8" borderId="6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</cellXfs>
  <cellStyles count="6">
    <cellStyle name="Dziesiętny" xfId="1" builtinId="3"/>
    <cellStyle name="Normalny" xfId="0" builtinId="0"/>
    <cellStyle name="Walutowy" xfId="2" builtinId="4"/>
    <cellStyle name="Walutowy 2" xfId="3" xr:uid="{00000000-0005-0000-0000-000003000000}"/>
    <cellStyle name="Walutowy 2 2" xfId="5" xr:uid="{EA21CD20-A4AA-41BE-9E75-66B54F70ADA5}"/>
    <cellStyle name="Walutowy 3" xfId="4" xr:uid="{4C9392C7-0115-40BD-B06A-A465B76836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4"/>
  <sheetViews>
    <sheetView tabSelected="1" view="pageBreakPreview" topLeftCell="A22" zoomScale="60" zoomScaleNormal="80" zoomScalePageLayoutView="90" workbookViewId="0">
      <selection activeCell="P12" sqref="P12"/>
    </sheetView>
  </sheetViews>
  <sheetFormatPr defaultColWidth="9.140625" defaultRowHeight="12.75" x14ac:dyDescent="0.2"/>
  <cols>
    <col min="1" max="1" width="6.28515625" style="3" customWidth="1"/>
    <col min="2" max="2" width="56" style="2" customWidth="1"/>
    <col min="3" max="3" width="17.140625" style="2" customWidth="1"/>
    <col min="4" max="4" width="6.85546875" style="2" customWidth="1"/>
    <col min="5" max="5" width="17.28515625" style="2" customWidth="1"/>
    <col min="6" max="6" width="13.7109375" style="2" customWidth="1"/>
    <col min="7" max="7" width="15.140625" style="2" customWidth="1"/>
    <col min="8" max="8" width="14.28515625" style="2" customWidth="1"/>
    <col min="9" max="9" width="12.140625" style="2" customWidth="1"/>
    <col min="10" max="11" width="12.7109375" style="2" customWidth="1"/>
    <col min="12" max="12" width="12.42578125" style="2" customWidth="1"/>
    <col min="13" max="13" width="16.42578125" style="2" customWidth="1"/>
    <col min="14" max="14" width="15.85546875" style="2" customWidth="1"/>
    <col min="15" max="15" width="26.28515625" style="2" customWidth="1"/>
    <col min="16" max="16" width="25" style="2" customWidth="1"/>
    <col min="17" max="17" width="25.7109375" style="2" customWidth="1"/>
    <col min="18" max="18" width="19.85546875" style="2" customWidth="1"/>
    <col min="19" max="19" width="20.7109375" style="2" customWidth="1"/>
    <col min="20" max="20" width="15" style="2" customWidth="1"/>
    <col min="21" max="21" width="24.140625" style="2" customWidth="1"/>
    <col min="22" max="22" width="14.42578125" style="2" bestFit="1" customWidth="1"/>
    <col min="23" max="23" width="13.140625" style="2" customWidth="1"/>
    <col min="24" max="24" width="13.28515625" style="2" customWidth="1"/>
    <col min="25" max="26" width="10.85546875" style="2" customWidth="1"/>
    <col min="27" max="27" width="10.5703125" style="2" customWidth="1"/>
    <col min="28" max="28" width="10.7109375" style="2" customWidth="1"/>
    <col min="29" max="29" width="10.28515625" style="2" customWidth="1"/>
    <col min="30" max="30" width="12" style="2" customWidth="1"/>
    <col min="31" max="31" width="14.28515625" style="2" customWidth="1"/>
    <col min="32" max="32" width="24.42578125" style="2" customWidth="1"/>
    <col min="33" max="33" width="22.140625" style="2" customWidth="1"/>
    <col min="34" max="16384" width="9.140625" style="2"/>
  </cols>
  <sheetData>
    <row r="1" spans="1:24" ht="15.75" x14ac:dyDescent="0.2">
      <c r="A1" s="216" t="s">
        <v>105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</row>
    <row r="2" spans="1:24" ht="18.75" x14ac:dyDescent="0.3">
      <c r="A2" s="66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4" x14ac:dyDescent="0.2">
      <c r="B3" s="4"/>
    </row>
    <row r="4" spans="1:24" x14ac:dyDescent="0.2">
      <c r="A4" s="5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33" t="s">
        <v>13</v>
      </c>
      <c r="G4" s="33" t="s">
        <v>14</v>
      </c>
      <c r="H4" s="33" t="s">
        <v>15</v>
      </c>
      <c r="I4" s="33" t="s">
        <v>16</v>
      </c>
      <c r="J4" s="33" t="s">
        <v>17</v>
      </c>
      <c r="K4" s="33" t="s">
        <v>18</v>
      </c>
      <c r="L4" s="33" t="s">
        <v>19</v>
      </c>
      <c r="M4" s="34" t="s">
        <v>20</v>
      </c>
      <c r="N4" s="34" t="s">
        <v>26</v>
      </c>
      <c r="O4" s="34" t="s">
        <v>31</v>
      </c>
      <c r="P4" s="34" t="s">
        <v>38</v>
      </c>
      <c r="Q4" s="34" t="s">
        <v>41</v>
      </c>
      <c r="R4" s="15"/>
      <c r="S4" s="15"/>
      <c r="T4" s="15"/>
      <c r="U4" s="15"/>
    </row>
    <row r="5" spans="1:24" ht="27.6" customHeight="1" x14ac:dyDescent="0.2">
      <c r="A5" s="178" t="s">
        <v>0</v>
      </c>
      <c r="B5" s="178" t="s">
        <v>24</v>
      </c>
      <c r="C5" s="64" t="s">
        <v>32</v>
      </c>
      <c r="D5" s="178" t="s">
        <v>1</v>
      </c>
      <c r="E5" s="178" t="s">
        <v>25</v>
      </c>
      <c r="F5" s="214" t="s">
        <v>35</v>
      </c>
      <c r="G5" s="215"/>
      <c r="H5" s="215"/>
      <c r="I5" s="215"/>
      <c r="J5" s="215"/>
      <c r="K5" s="215"/>
      <c r="L5" s="215"/>
      <c r="M5" s="179" t="s">
        <v>39</v>
      </c>
      <c r="N5" s="179" t="s">
        <v>46</v>
      </c>
      <c r="O5" s="46" t="s">
        <v>45</v>
      </c>
      <c r="P5" s="50" t="s">
        <v>51</v>
      </c>
      <c r="Q5" s="52" t="s">
        <v>52</v>
      </c>
      <c r="R5" s="166"/>
      <c r="S5" s="166"/>
      <c r="T5" s="159"/>
      <c r="U5" s="159"/>
    </row>
    <row r="6" spans="1:24" ht="65.25" customHeight="1" x14ac:dyDescent="0.2">
      <c r="A6" s="210"/>
      <c r="B6" s="210"/>
      <c r="C6" s="208" t="s">
        <v>50</v>
      </c>
      <c r="D6" s="210"/>
      <c r="E6" s="212"/>
      <c r="F6" s="177" t="s">
        <v>66</v>
      </c>
      <c r="G6" s="177" t="s">
        <v>67</v>
      </c>
      <c r="H6" s="161" t="s">
        <v>68</v>
      </c>
      <c r="I6" s="161" t="s">
        <v>69</v>
      </c>
      <c r="J6" s="161" t="s">
        <v>70</v>
      </c>
      <c r="K6" s="161" t="s">
        <v>71</v>
      </c>
      <c r="L6" s="161" t="s">
        <v>72</v>
      </c>
      <c r="M6" s="223"/>
      <c r="N6" s="180"/>
      <c r="O6" s="47" t="s">
        <v>44</v>
      </c>
      <c r="P6" s="68" t="s">
        <v>56</v>
      </c>
      <c r="Q6" s="69" t="s">
        <v>57</v>
      </c>
      <c r="R6" s="166"/>
      <c r="S6" s="166"/>
      <c r="T6" s="159"/>
      <c r="U6" s="159"/>
    </row>
    <row r="7" spans="1:24" ht="19.5" customHeight="1" thickBot="1" x14ac:dyDescent="0.25">
      <c r="A7" s="210"/>
      <c r="B7" s="210"/>
      <c r="C7" s="208"/>
      <c r="D7" s="210"/>
      <c r="E7" s="212"/>
      <c r="F7" s="178"/>
      <c r="G7" s="178"/>
      <c r="H7" s="162"/>
      <c r="I7" s="162"/>
      <c r="J7" s="162"/>
      <c r="K7" s="162"/>
      <c r="L7" s="162"/>
      <c r="M7" s="223"/>
      <c r="N7" s="180"/>
      <c r="O7" s="175" t="s">
        <v>95</v>
      </c>
      <c r="P7" s="175" t="s">
        <v>33</v>
      </c>
      <c r="Q7" s="171" t="s">
        <v>40</v>
      </c>
      <c r="R7" s="166"/>
      <c r="S7" s="166"/>
      <c r="T7" s="159"/>
      <c r="U7" s="159"/>
    </row>
    <row r="8" spans="1:24" ht="28.5" customHeight="1" thickBot="1" x14ac:dyDescent="0.25">
      <c r="A8" s="211"/>
      <c r="B8" s="211"/>
      <c r="C8" s="209"/>
      <c r="D8" s="211"/>
      <c r="E8" s="213"/>
      <c r="F8" s="163" t="s">
        <v>42</v>
      </c>
      <c r="G8" s="164"/>
      <c r="H8" s="164"/>
      <c r="I8" s="164"/>
      <c r="J8" s="164"/>
      <c r="K8" s="164"/>
      <c r="L8" s="165"/>
      <c r="M8" s="223"/>
      <c r="N8" s="181"/>
      <c r="O8" s="176"/>
      <c r="P8" s="176"/>
      <c r="Q8" s="172"/>
    </row>
    <row r="9" spans="1:24" ht="30.75" thickBot="1" x14ac:dyDescent="0.25">
      <c r="A9" s="35">
        <v>1</v>
      </c>
      <c r="B9" s="36" t="s">
        <v>79</v>
      </c>
      <c r="C9" s="42">
        <v>12</v>
      </c>
      <c r="D9" s="41" t="s">
        <v>7</v>
      </c>
      <c r="E9" s="149">
        <v>2000</v>
      </c>
      <c r="F9" s="89"/>
      <c r="G9" s="90"/>
      <c r="H9" s="91"/>
      <c r="I9" s="92"/>
      <c r="J9" s="92"/>
      <c r="K9" s="92"/>
      <c r="L9" s="92"/>
      <c r="M9" s="88"/>
      <c r="N9" s="63"/>
      <c r="O9" s="54">
        <f>ROUND(E9*G9,2)</f>
        <v>0</v>
      </c>
      <c r="P9" s="53">
        <f t="shared" ref="P9:P16" si="0">ROUND(E9*M9,2)</f>
        <v>0</v>
      </c>
      <c r="Q9" s="62">
        <f t="shared" ref="Q9:Q16" si="1">ROUND(N9*E9,2)</f>
        <v>0</v>
      </c>
      <c r="R9" s="4"/>
      <c r="U9" s="12"/>
      <c r="V9" s="9"/>
      <c r="W9" s="9"/>
      <c r="X9" s="9"/>
    </row>
    <row r="10" spans="1:24" ht="45.75" thickBot="1" x14ac:dyDescent="0.25">
      <c r="A10" s="35">
        <v>2</v>
      </c>
      <c r="B10" s="118" t="s">
        <v>80</v>
      </c>
      <c r="C10" s="42">
        <v>1</v>
      </c>
      <c r="D10" s="41" t="s">
        <v>7</v>
      </c>
      <c r="E10" s="150">
        <v>2420</v>
      </c>
      <c r="F10" s="93"/>
      <c r="G10" s="94"/>
      <c r="H10" s="95"/>
      <c r="I10" s="96"/>
      <c r="J10" s="97"/>
      <c r="K10" s="97"/>
      <c r="L10" s="98"/>
      <c r="M10" s="88"/>
      <c r="N10" s="63"/>
      <c r="O10" s="54">
        <f>ROUND(E10*G10,2)</f>
        <v>0</v>
      </c>
      <c r="P10" s="53">
        <f t="shared" si="0"/>
        <v>0</v>
      </c>
      <c r="Q10" s="62">
        <f t="shared" si="1"/>
        <v>0</v>
      </c>
      <c r="R10" s="84"/>
      <c r="S10" s="40"/>
      <c r="T10" s="16"/>
      <c r="U10" s="12"/>
    </row>
    <row r="11" spans="1:24" ht="30.75" thickBot="1" x14ac:dyDescent="0.25">
      <c r="A11" s="35">
        <v>3</v>
      </c>
      <c r="B11" s="36" t="s">
        <v>81</v>
      </c>
      <c r="C11" s="42">
        <v>8</v>
      </c>
      <c r="D11" s="41" t="s">
        <v>7</v>
      </c>
      <c r="E11" s="150">
        <v>120000</v>
      </c>
      <c r="F11" s="99"/>
      <c r="G11" s="100"/>
      <c r="H11" s="101"/>
      <c r="I11" s="102"/>
      <c r="J11" s="103"/>
      <c r="K11" s="104"/>
      <c r="L11" s="95"/>
      <c r="M11" s="88"/>
      <c r="N11" s="63"/>
      <c r="O11" s="55">
        <f>ROUND(E11*J11,2)</f>
        <v>0</v>
      </c>
      <c r="P11" s="53">
        <f t="shared" si="0"/>
        <v>0</v>
      </c>
      <c r="Q11" s="62">
        <f t="shared" si="1"/>
        <v>0</v>
      </c>
      <c r="R11" s="84"/>
      <c r="S11" s="40"/>
      <c r="T11" s="16"/>
      <c r="U11" s="12"/>
      <c r="V11" s="8"/>
    </row>
    <row r="12" spans="1:24" ht="33.75" customHeight="1" thickBot="1" x14ac:dyDescent="0.25">
      <c r="A12" s="35">
        <v>4</v>
      </c>
      <c r="B12" s="36" t="s">
        <v>82</v>
      </c>
      <c r="C12" s="42">
        <v>8</v>
      </c>
      <c r="D12" s="41" t="s">
        <v>7</v>
      </c>
      <c r="E12" s="150">
        <v>54830</v>
      </c>
      <c r="F12" s="110"/>
      <c r="G12" s="105"/>
      <c r="H12" s="103"/>
      <c r="I12" s="104"/>
      <c r="J12" s="106"/>
      <c r="K12" s="92"/>
      <c r="L12" s="97"/>
      <c r="M12" s="88"/>
      <c r="N12" s="63"/>
      <c r="O12" s="55">
        <f>ROUND(E12*H12,2)</f>
        <v>0</v>
      </c>
      <c r="P12" s="53">
        <f t="shared" si="0"/>
        <v>0</v>
      </c>
      <c r="Q12" s="62">
        <f t="shared" si="1"/>
        <v>0</v>
      </c>
      <c r="R12" s="84"/>
      <c r="S12" s="12"/>
      <c r="T12" s="16"/>
      <c r="U12" s="12"/>
      <c r="V12" s="8"/>
    </row>
    <row r="13" spans="1:24" ht="45.75" thickBot="1" x14ac:dyDescent="0.25">
      <c r="A13" s="35">
        <v>5</v>
      </c>
      <c r="B13" s="118" t="s">
        <v>83</v>
      </c>
      <c r="C13" s="42">
        <v>1</v>
      </c>
      <c r="D13" s="41" t="s">
        <v>7</v>
      </c>
      <c r="E13" s="148">
        <v>1000</v>
      </c>
      <c r="F13" s="116"/>
      <c r="G13" s="125"/>
      <c r="H13" s="107"/>
      <c r="I13" s="108"/>
      <c r="J13" s="97"/>
      <c r="K13" s="102"/>
      <c r="L13" s="98"/>
      <c r="M13" s="137"/>
      <c r="N13" s="63"/>
      <c r="O13" s="55">
        <f>ROUND(E13*F13,2)</f>
        <v>0</v>
      </c>
      <c r="P13" s="53">
        <f t="shared" si="0"/>
        <v>0</v>
      </c>
      <c r="Q13" s="62">
        <f t="shared" si="1"/>
        <v>0</v>
      </c>
      <c r="R13" s="85"/>
      <c r="S13" s="12"/>
      <c r="T13" s="16"/>
      <c r="U13" s="12"/>
      <c r="V13" s="8"/>
    </row>
    <row r="14" spans="1:24" ht="30.75" thickBot="1" x14ac:dyDescent="0.25">
      <c r="A14" s="35">
        <v>6</v>
      </c>
      <c r="B14" s="37" t="s">
        <v>84</v>
      </c>
      <c r="C14" s="42">
        <v>12</v>
      </c>
      <c r="D14" s="41" t="s">
        <v>7</v>
      </c>
      <c r="E14" s="150">
        <v>154500</v>
      </c>
      <c r="F14" s="108"/>
      <c r="G14" s="99"/>
      <c r="H14" s="111"/>
      <c r="I14" s="111"/>
      <c r="J14" s="109"/>
      <c r="K14" s="103"/>
      <c r="L14" s="106"/>
      <c r="M14" s="88"/>
      <c r="N14" s="63"/>
      <c r="O14" s="55">
        <f>ROUND(E14*K14,2)</f>
        <v>0</v>
      </c>
      <c r="P14" s="53">
        <f t="shared" si="0"/>
        <v>0</v>
      </c>
      <c r="Q14" s="62">
        <f t="shared" si="1"/>
        <v>0</v>
      </c>
      <c r="R14" s="86"/>
      <c r="S14" s="12"/>
      <c r="T14" s="16"/>
      <c r="U14" s="12"/>
    </row>
    <row r="15" spans="1:24" ht="30.75" thickBot="1" x14ac:dyDescent="0.25">
      <c r="A15" s="35">
        <v>7</v>
      </c>
      <c r="B15" s="67" t="s">
        <v>77</v>
      </c>
      <c r="C15" s="42">
        <v>20</v>
      </c>
      <c r="D15" s="41" t="s">
        <v>7</v>
      </c>
      <c r="E15" s="151">
        <v>350</v>
      </c>
      <c r="F15" s="112"/>
      <c r="G15" s="113"/>
      <c r="H15" s="114"/>
      <c r="I15" s="115"/>
      <c r="J15" s="115"/>
      <c r="K15" s="115"/>
      <c r="L15" s="114"/>
      <c r="M15" s="88"/>
      <c r="N15" s="63"/>
      <c r="O15" s="55">
        <f>ROUND(E15*F15,2)</f>
        <v>0</v>
      </c>
      <c r="P15" s="53">
        <f t="shared" si="0"/>
        <v>0</v>
      </c>
      <c r="Q15" s="62">
        <f t="shared" si="1"/>
        <v>0</v>
      </c>
      <c r="R15" s="4"/>
      <c r="S15" s="18"/>
      <c r="T15" s="17"/>
      <c r="U15" s="18"/>
    </row>
    <row r="16" spans="1:24" ht="30.75" thickBot="1" x14ac:dyDescent="0.25">
      <c r="A16" s="35">
        <v>8</v>
      </c>
      <c r="B16" s="38" t="s">
        <v>85</v>
      </c>
      <c r="C16" s="42">
        <v>16</v>
      </c>
      <c r="D16" s="41" t="s">
        <v>7</v>
      </c>
      <c r="E16" s="152">
        <v>700</v>
      </c>
      <c r="F16" s="116"/>
      <c r="G16" s="117"/>
      <c r="H16" s="98"/>
      <c r="I16" s="98"/>
      <c r="J16" s="98"/>
      <c r="K16" s="98"/>
      <c r="L16" s="98"/>
      <c r="M16" s="88"/>
      <c r="N16" s="63"/>
      <c r="O16" s="56">
        <f>ROUND(E16*F16,2)</f>
        <v>0</v>
      </c>
      <c r="P16" s="53">
        <f t="shared" si="0"/>
        <v>0</v>
      </c>
      <c r="Q16" s="62">
        <f t="shared" si="1"/>
        <v>0</v>
      </c>
      <c r="R16" s="84"/>
      <c r="S16" s="12"/>
      <c r="T16" s="16"/>
      <c r="U16" s="12"/>
    </row>
    <row r="17" spans="1:21" ht="33" customHeight="1" thickBot="1" x14ac:dyDescent="0.25">
      <c r="A17" s="202" t="s">
        <v>36</v>
      </c>
      <c r="B17" s="203"/>
      <c r="C17" s="203"/>
      <c r="D17" s="203"/>
      <c r="E17" s="203"/>
      <c r="F17" s="204"/>
      <c r="G17" s="203"/>
      <c r="H17" s="203"/>
      <c r="I17" s="203"/>
      <c r="J17" s="203"/>
      <c r="K17" s="203"/>
      <c r="L17" s="203"/>
      <c r="M17" s="203"/>
      <c r="N17" s="205"/>
      <c r="O17" s="30">
        <f>SUM(O9:O16)</f>
        <v>0</v>
      </c>
      <c r="P17" s="57">
        <f>SUM(P9:P16)</f>
        <v>0</v>
      </c>
      <c r="Q17" s="57">
        <f>SUM(Q9:Q16)</f>
        <v>0</v>
      </c>
      <c r="S17" s="19"/>
      <c r="T17" s="16"/>
      <c r="U17" s="12"/>
    </row>
    <row r="18" spans="1:21" ht="84.75" customHeight="1" x14ac:dyDescent="0.2">
      <c r="O18" s="60" t="s">
        <v>29</v>
      </c>
      <c r="P18" s="61" t="s">
        <v>59</v>
      </c>
      <c r="Q18" s="29" t="s">
        <v>58</v>
      </c>
    </row>
    <row r="19" spans="1:21" ht="69" customHeight="1" x14ac:dyDescent="0.2">
      <c r="A19" s="5" t="s">
        <v>21</v>
      </c>
      <c r="B19" s="219" t="s">
        <v>27</v>
      </c>
      <c r="C19" s="220"/>
      <c r="D19" s="65" t="s">
        <v>1</v>
      </c>
      <c r="E19" s="21" t="s">
        <v>22</v>
      </c>
      <c r="F19" s="20" t="s">
        <v>30</v>
      </c>
      <c r="G19" s="21" t="s">
        <v>94</v>
      </c>
      <c r="H19" s="32"/>
      <c r="I19" s="59"/>
      <c r="J19" s="32"/>
      <c r="K19" s="32"/>
      <c r="L19" s="59"/>
      <c r="M19" s="1"/>
      <c r="N19" s="1"/>
      <c r="O19" s="1"/>
      <c r="P19" s="1"/>
    </row>
    <row r="20" spans="1:21" ht="12.75" customHeight="1" x14ac:dyDescent="0.2">
      <c r="A20" s="26" t="s">
        <v>23</v>
      </c>
      <c r="B20" s="221" t="s">
        <v>2</v>
      </c>
      <c r="C20" s="222"/>
      <c r="D20" s="28" t="s">
        <v>3</v>
      </c>
      <c r="E20" s="27" t="s">
        <v>4</v>
      </c>
      <c r="F20" s="28" t="s">
        <v>5</v>
      </c>
      <c r="G20" s="27" t="s">
        <v>6</v>
      </c>
      <c r="H20" s="124"/>
      <c r="I20" s="59"/>
      <c r="J20" s="39"/>
      <c r="K20" s="32"/>
      <c r="L20" s="59"/>
      <c r="M20" s="24"/>
      <c r="N20" s="24"/>
      <c r="O20" s="24"/>
      <c r="P20" s="24"/>
      <c r="Q20" s="24"/>
      <c r="R20" s="160"/>
    </row>
    <row r="21" spans="1:21" ht="32.25" customHeight="1" x14ac:dyDescent="0.2">
      <c r="A21" s="25">
        <v>9</v>
      </c>
      <c r="B21" s="206" t="s">
        <v>86</v>
      </c>
      <c r="C21" s="207"/>
      <c r="D21" s="44" t="s">
        <v>7</v>
      </c>
      <c r="E21" s="140">
        <v>435</v>
      </c>
      <c r="F21" s="73">
        <v>519.01730999999995</v>
      </c>
      <c r="G21" s="31">
        <f>E21*F21</f>
        <v>225772.52984999999</v>
      </c>
      <c r="H21" s="126"/>
      <c r="I21" s="119"/>
      <c r="J21" s="8"/>
      <c r="K21" s="11"/>
      <c r="L21" s="12"/>
      <c r="M21" s="24"/>
      <c r="N21" s="24"/>
      <c r="O21" s="24"/>
      <c r="P21" s="24"/>
      <c r="Q21" s="24"/>
      <c r="R21" s="159"/>
    </row>
    <row r="22" spans="1:21" ht="27.75" customHeight="1" x14ac:dyDescent="0.2">
      <c r="A22" s="25">
        <v>10</v>
      </c>
      <c r="B22" s="206" t="s">
        <v>87</v>
      </c>
      <c r="C22" s="207"/>
      <c r="D22" s="44" t="s">
        <v>28</v>
      </c>
      <c r="E22" s="141">
        <v>3000</v>
      </c>
      <c r="F22" s="73">
        <v>94.369589999999988</v>
      </c>
      <c r="G22" s="31">
        <f t="shared" ref="G22:G37" si="2">E22*F22</f>
        <v>283108.76999999996</v>
      </c>
      <c r="H22" s="126"/>
      <c r="I22" s="120"/>
      <c r="J22" s="8"/>
      <c r="K22" s="11"/>
      <c r="L22" s="12"/>
      <c r="M22" s="24"/>
      <c r="N22" s="24"/>
      <c r="O22" s="24"/>
      <c r="P22" s="24"/>
      <c r="Q22" s="24"/>
      <c r="R22" s="159"/>
    </row>
    <row r="23" spans="1:21" ht="31.5" customHeight="1" x14ac:dyDescent="0.2">
      <c r="A23" s="25">
        <v>11</v>
      </c>
      <c r="B23" s="206" t="s">
        <v>88</v>
      </c>
      <c r="C23" s="207"/>
      <c r="D23" s="44" t="s">
        <v>28</v>
      </c>
      <c r="E23" s="141">
        <v>700</v>
      </c>
      <c r="F23" s="73">
        <v>338.81882999999993</v>
      </c>
      <c r="G23" s="31">
        <f t="shared" si="2"/>
        <v>237173.18099999995</v>
      </c>
      <c r="H23" s="126"/>
      <c r="I23" s="119"/>
      <c r="J23" s="8"/>
      <c r="K23" s="11"/>
      <c r="L23" s="12"/>
      <c r="M23" s="24"/>
      <c r="N23" s="24"/>
      <c r="O23" s="183" t="s">
        <v>53</v>
      </c>
      <c r="P23" s="167" t="s">
        <v>54</v>
      </c>
      <c r="Q23" s="173" t="s">
        <v>55</v>
      </c>
      <c r="R23" s="159"/>
    </row>
    <row r="24" spans="1:21" ht="29.25" customHeight="1" x14ac:dyDescent="0.2">
      <c r="A24" s="25">
        <v>12</v>
      </c>
      <c r="B24" s="206" t="s">
        <v>89</v>
      </c>
      <c r="C24" s="207"/>
      <c r="D24" s="44" t="s">
        <v>28</v>
      </c>
      <c r="E24" s="142">
        <v>50</v>
      </c>
      <c r="F24" s="73">
        <v>94.369589999999988</v>
      </c>
      <c r="G24" s="31">
        <f t="shared" si="2"/>
        <v>4718.4794999999995</v>
      </c>
      <c r="H24" s="126"/>
      <c r="I24" s="119"/>
      <c r="J24" s="8"/>
      <c r="K24" s="11"/>
      <c r="L24" s="12"/>
      <c r="M24" s="24"/>
      <c r="N24" s="24"/>
      <c r="O24" s="183"/>
      <c r="P24" s="168"/>
      <c r="Q24" s="174"/>
      <c r="R24" s="159"/>
    </row>
    <row r="25" spans="1:21" ht="30.75" customHeight="1" x14ac:dyDescent="0.2">
      <c r="A25" s="25">
        <v>13</v>
      </c>
      <c r="B25" s="206" t="s">
        <v>90</v>
      </c>
      <c r="C25" s="218"/>
      <c r="D25" s="44" t="s">
        <v>28</v>
      </c>
      <c r="E25" s="141">
        <v>220</v>
      </c>
      <c r="F25" s="73">
        <v>397.80110999999994</v>
      </c>
      <c r="G25" s="31">
        <f t="shared" si="2"/>
        <v>87516.244199999986</v>
      </c>
      <c r="H25" s="126"/>
      <c r="I25" s="119"/>
      <c r="J25" s="8"/>
      <c r="K25" s="11"/>
      <c r="L25" s="12"/>
      <c r="M25" s="24"/>
      <c r="N25" s="24"/>
      <c r="O25" s="183"/>
      <c r="P25" s="168"/>
      <c r="Q25" s="174"/>
      <c r="R25" s="159"/>
    </row>
    <row r="26" spans="1:21" ht="51" customHeight="1" x14ac:dyDescent="0.2">
      <c r="A26" s="25">
        <v>14</v>
      </c>
      <c r="B26" s="206" t="s">
        <v>78</v>
      </c>
      <c r="C26" s="207"/>
      <c r="D26" s="44" t="s">
        <v>34</v>
      </c>
      <c r="E26" s="141">
        <v>500</v>
      </c>
      <c r="F26" s="14"/>
      <c r="G26" s="31">
        <f t="shared" si="2"/>
        <v>0</v>
      </c>
      <c r="H26" s="126"/>
      <c r="I26" s="119"/>
      <c r="J26" s="8"/>
      <c r="K26" s="11"/>
      <c r="L26" s="12"/>
      <c r="M26" s="24"/>
      <c r="N26" s="24"/>
      <c r="O26" s="169" t="s">
        <v>101</v>
      </c>
      <c r="P26" s="169" t="s">
        <v>102</v>
      </c>
      <c r="Q26" s="169" t="s">
        <v>103</v>
      </c>
      <c r="R26" s="159"/>
    </row>
    <row r="27" spans="1:21" ht="37.5" customHeight="1" x14ac:dyDescent="0.2">
      <c r="A27" s="25">
        <v>15</v>
      </c>
      <c r="B27" s="200" t="s">
        <v>64</v>
      </c>
      <c r="C27" s="201"/>
      <c r="D27" s="44" t="s">
        <v>7</v>
      </c>
      <c r="E27" s="141">
        <v>30</v>
      </c>
      <c r="F27" s="14"/>
      <c r="G27" s="31">
        <f t="shared" si="2"/>
        <v>0</v>
      </c>
      <c r="H27" s="126"/>
      <c r="I27" s="119"/>
      <c r="J27" s="8"/>
      <c r="K27" s="11"/>
      <c r="L27" s="12"/>
      <c r="M27" s="24"/>
      <c r="N27" s="24"/>
      <c r="O27" s="170"/>
      <c r="P27" s="170"/>
      <c r="Q27" s="170"/>
      <c r="R27" s="159"/>
    </row>
    <row r="28" spans="1:21" ht="37.5" customHeight="1" x14ac:dyDescent="0.2">
      <c r="A28" s="25">
        <v>16</v>
      </c>
      <c r="B28" s="200" t="s">
        <v>73</v>
      </c>
      <c r="C28" s="201"/>
      <c r="D28" s="44" t="s">
        <v>7</v>
      </c>
      <c r="E28" s="141">
        <v>3500</v>
      </c>
      <c r="F28" s="14"/>
      <c r="G28" s="31">
        <f t="shared" si="2"/>
        <v>0</v>
      </c>
      <c r="H28" s="126"/>
      <c r="I28" s="119"/>
      <c r="J28" s="8"/>
      <c r="K28" s="11"/>
      <c r="L28" s="12"/>
      <c r="M28" s="24"/>
      <c r="N28" s="24"/>
      <c r="O28" s="170"/>
      <c r="P28" s="170"/>
      <c r="Q28" s="170"/>
      <c r="R28" s="159"/>
    </row>
    <row r="29" spans="1:21" ht="37.5" customHeight="1" x14ac:dyDescent="0.2">
      <c r="A29" s="25">
        <v>17</v>
      </c>
      <c r="B29" s="200" t="s">
        <v>65</v>
      </c>
      <c r="C29" s="201"/>
      <c r="D29" s="44" t="s">
        <v>28</v>
      </c>
      <c r="E29" s="141">
        <v>450</v>
      </c>
      <c r="F29" s="14"/>
      <c r="G29" s="31">
        <f t="shared" si="2"/>
        <v>0</v>
      </c>
      <c r="H29" s="126"/>
      <c r="I29" s="119"/>
      <c r="J29" s="8"/>
      <c r="K29" s="11"/>
      <c r="L29" s="12"/>
      <c r="M29" s="24"/>
      <c r="N29" s="24"/>
      <c r="O29" s="170"/>
      <c r="P29" s="170"/>
      <c r="Q29" s="170"/>
      <c r="R29" s="159"/>
    </row>
    <row r="30" spans="1:21" ht="37.5" customHeight="1" x14ac:dyDescent="0.2">
      <c r="A30" s="25">
        <v>18</v>
      </c>
      <c r="B30" s="200" t="s">
        <v>74</v>
      </c>
      <c r="C30" s="201"/>
      <c r="D30" s="44" t="s">
        <v>7</v>
      </c>
      <c r="E30" s="141">
        <v>200</v>
      </c>
      <c r="F30" s="14"/>
      <c r="G30" s="31">
        <f t="shared" si="2"/>
        <v>0</v>
      </c>
      <c r="H30" s="126"/>
      <c r="I30" s="119"/>
      <c r="J30" s="8"/>
      <c r="K30" s="11"/>
      <c r="L30" s="12"/>
      <c r="M30" s="24"/>
      <c r="N30" s="24"/>
      <c r="O30" s="170"/>
      <c r="P30" s="170"/>
      <c r="Q30" s="170"/>
      <c r="R30" s="159"/>
    </row>
    <row r="31" spans="1:21" ht="37.5" customHeight="1" x14ac:dyDescent="0.2">
      <c r="A31" s="25">
        <v>19</v>
      </c>
      <c r="B31" s="200" t="s">
        <v>75</v>
      </c>
      <c r="C31" s="201"/>
      <c r="D31" s="44" t="s">
        <v>7</v>
      </c>
      <c r="E31" s="141">
        <v>500</v>
      </c>
      <c r="F31" s="14"/>
      <c r="G31" s="31">
        <f t="shared" si="2"/>
        <v>0</v>
      </c>
      <c r="H31" s="126"/>
      <c r="I31" s="119"/>
      <c r="J31" s="8"/>
      <c r="K31" s="11"/>
      <c r="L31" s="12"/>
      <c r="M31" s="24"/>
      <c r="N31" s="24"/>
      <c r="O31" s="170"/>
      <c r="P31" s="170"/>
      <c r="Q31" s="170"/>
      <c r="R31" s="159"/>
    </row>
    <row r="32" spans="1:21" ht="51.75" customHeight="1" thickBot="1" x14ac:dyDescent="0.25">
      <c r="A32" s="25">
        <v>20</v>
      </c>
      <c r="B32" s="186" t="s">
        <v>91</v>
      </c>
      <c r="C32" s="187"/>
      <c r="D32" s="44" t="s">
        <v>7</v>
      </c>
      <c r="E32" s="141">
        <v>240</v>
      </c>
      <c r="F32" s="14"/>
      <c r="G32" s="31">
        <f t="shared" si="2"/>
        <v>0</v>
      </c>
      <c r="H32" s="126"/>
      <c r="I32" s="121"/>
      <c r="J32" s="8"/>
      <c r="K32" s="11"/>
      <c r="L32" s="12"/>
      <c r="M32" s="24"/>
      <c r="N32" s="24"/>
      <c r="O32" s="170"/>
      <c r="P32" s="170"/>
      <c r="Q32" s="170"/>
      <c r="R32" s="159"/>
    </row>
    <row r="33" spans="1:18" ht="39.75" customHeight="1" thickBot="1" x14ac:dyDescent="0.25">
      <c r="A33" s="25">
        <v>21</v>
      </c>
      <c r="B33" s="186" t="s">
        <v>92</v>
      </c>
      <c r="C33" s="187"/>
      <c r="D33" s="44" t="s">
        <v>7</v>
      </c>
      <c r="E33" s="140">
        <v>70</v>
      </c>
      <c r="F33" s="14"/>
      <c r="G33" s="31">
        <f t="shared" si="2"/>
        <v>0</v>
      </c>
      <c r="H33" s="126"/>
      <c r="I33" s="122"/>
      <c r="J33" s="8"/>
      <c r="K33" s="11"/>
      <c r="L33" s="12"/>
      <c r="M33" s="24"/>
      <c r="N33" s="24"/>
      <c r="O33" s="138">
        <f>O17+G38+G39+G40+G46</f>
        <v>838289.20454999991</v>
      </c>
      <c r="P33" s="139">
        <f>P17+G38+G39+G40+G46</f>
        <v>838289.20454999991</v>
      </c>
      <c r="Q33" s="138">
        <f>Q17+G38+G39+G40+G46</f>
        <v>838289.20454999991</v>
      </c>
      <c r="R33" s="159"/>
    </row>
    <row r="34" spans="1:18" ht="53.25" customHeight="1" x14ac:dyDescent="0.2">
      <c r="A34" s="25">
        <v>22</v>
      </c>
      <c r="B34" s="186" t="s">
        <v>93</v>
      </c>
      <c r="C34" s="187"/>
      <c r="D34" s="44" t="s">
        <v>7</v>
      </c>
      <c r="E34" s="140">
        <v>70</v>
      </c>
      <c r="F34" s="14"/>
      <c r="G34" s="31">
        <f t="shared" si="2"/>
        <v>0</v>
      </c>
      <c r="H34" s="126"/>
      <c r="I34" s="122"/>
      <c r="J34" s="8"/>
      <c r="K34" s="11"/>
      <c r="L34" s="12"/>
      <c r="M34" s="24"/>
      <c r="N34" s="24"/>
      <c r="O34" s="24"/>
      <c r="P34" s="51"/>
      <c r="Q34" s="24"/>
      <c r="R34" s="159"/>
    </row>
    <row r="35" spans="1:18" ht="32.25" customHeight="1" x14ac:dyDescent="0.2">
      <c r="A35" s="80">
        <v>23</v>
      </c>
      <c r="B35" s="186" t="s">
        <v>60</v>
      </c>
      <c r="C35" s="187"/>
      <c r="D35" s="45" t="s">
        <v>7</v>
      </c>
      <c r="E35" s="142">
        <v>78200</v>
      </c>
      <c r="F35" s="7"/>
      <c r="G35" s="31">
        <f t="shared" si="2"/>
        <v>0</v>
      </c>
      <c r="H35" s="126"/>
      <c r="I35" s="122"/>
      <c r="J35" s="8"/>
      <c r="K35" s="11"/>
      <c r="L35" s="12"/>
      <c r="M35" s="24"/>
      <c r="N35" s="24"/>
      <c r="O35" s="24"/>
      <c r="P35" s="51"/>
      <c r="Q35" s="24"/>
      <c r="R35" s="159"/>
    </row>
    <row r="36" spans="1:18" ht="30" customHeight="1" x14ac:dyDescent="0.2">
      <c r="A36" s="80">
        <v>24</v>
      </c>
      <c r="B36" s="186" t="s">
        <v>48</v>
      </c>
      <c r="C36" s="187"/>
      <c r="D36" s="45" t="s">
        <v>7</v>
      </c>
      <c r="E36" s="142">
        <v>78200</v>
      </c>
      <c r="F36" s="7"/>
      <c r="G36" s="31">
        <f t="shared" si="2"/>
        <v>0</v>
      </c>
      <c r="H36" s="126"/>
      <c r="I36" s="122"/>
      <c r="J36" s="8"/>
      <c r="K36" s="11"/>
      <c r="L36" s="12"/>
      <c r="M36" s="24"/>
      <c r="N36" s="24"/>
      <c r="O36" s="24"/>
      <c r="P36" s="51"/>
      <c r="Q36" s="24"/>
      <c r="R36" s="159"/>
    </row>
    <row r="37" spans="1:18" ht="29.25" customHeight="1" thickBot="1" x14ac:dyDescent="0.25">
      <c r="A37" s="80">
        <v>25</v>
      </c>
      <c r="B37" s="186" t="s">
        <v>49</v>
      </c>
      <c r="C37" s="187"/>
      <c r="D37" s="48" t="s">
        <v>7</v>
      </c>
      <c r="E37" s="143">
        <v>78200</v>
      </c>
      <c r="F37" s="49"/>
      <c r="G37" s="31">
        <f t="shared" si="2"/>
        <v>0</v>
      </c>
      <c r="H37" s="126"/>
      <c r="I37" s="122"/>
      <c r="J37" s="8"/>
      <c r="K37" s="11"/>
      <c r="L37" s="12"/>
      <c r="M37" s="24"/>
      <c r="N37" s="24"/>
      <c r="O37" s="24"/>
      <c r="P37" s="51"/>
      <c r="Q37" s="24"/>
      <c r="R37" s="159"/>
    </row>
    <row r="38" spans="1:18" ht="31.5" customHeight="1" thickBot="1" x14ac:dyDescent="0.25">
      <c r="A38" s="198" t="s">
        <v>76</v>
      </c>
      <c r="B38" s="199"/>
      <c r="C38" s="199"/>
      <c r="D38" s="199"/>
      <c r="E38" s="199"/>
      <c r="F38" s="199"/>
      <c r="G38" s="30">
        <f>SUM(G21:G37)</f>
        <v>838289.20454999991</v>
      </c>
      <c r="H38" s="127"/>
      <c r="I38" s="122"/>
      <c r="J38" s="8"/>
      <c r="K38" s="11"/>
      <c r="L38" s="12"/>
      <c r="M38" s="4"/>
      <c r="N38" s="4"/>
      <c r="O38" s="4"/>
      <c r="P38" s="51"/>
      <c r="Q38" s="24"/>
      <c r="R38" s="159"/>
    </row>
    <row r="39" spans="1:18" ht="32.25" customHeight="1" thickBot="1" x14ac:dyDescent="0.25">
      <c r="A39" s="81">
        <v>26</v>
      </c>
      <c r="B39" s="184" t="s">
        <v>61</v>
      </c>
      <c r="C39" s="185"/>
      <c r="D39" s="82" t="s">
        <v>7</v>
      </c>
      <c r="E39" s="144">
        <v>24600</v>
      </c>
      <c r="F39" s="83"/>
      <c r="G39" s="128">
        <f>E39*F39</f>
        <v>0</v>
      </c>
      <c r="H39" s="19"/>
      <c r="I39" s="123"/>
      <c r="J39" s="8"/>
      <c r="K39" s="13"/>
      <c r="L39" s="12"/>
      <c r="M39" s="71"/>
      <c r="N39" s="71"/>
      <c r="O39" s="71"/>
    </row>
    <row r="40" spans="1:18" ht="37.5" customHeight="1" thickBot="1" x14ac:dyDescent="0.25">
      <c r="A40" s="70">
        <v>27</v>
      </c>
      <c r="B40" s="191" t="s">
        <v>37</v>
      </c>
      <c r="C40" s="191"/>
      <c r="D40" s="76" t="s">
        <v>43</v>
      </c>
      <c r="E40" s="145">
        <v>24600</v>
      </c>
      <c r="F40" s="77"/>
      <c r="G40" s="128">
        <f>E40*F40</f>
        <v>0</v>
      </c>
      <c r="H40" s="19"/>
      <c r="I40" s="122"/>
      <c r="J40" s="8"/>
      <c r="K40" s="11"/>
      <c r="L40" s="12"/>
      <c r="O40" s="59"/>
      <c r="P40" s="59"/>
      <c r="Q40" s="59"/>
    </row>
    <row r="41" spans="1:18" ht="33" customHeight="1" thickBot="1" x14ac:dyDescent="0.25">
      <c r="A41" s="32"/>
      <c r="B41" s="74"/>
      <c r="C41" s="74"/>
      <c r="D41" s="3"/>
      <c r="E41" s="87"/>
      <c r="F41" s="75"/>
      <c r="G41" s="78"/>
      <c r="H41" s="12"/>
      <c r="I41" s="11"/>
      <c r="J41" s="11"/>
      <c r="K41" s="11"/>
      <c r="L41" s="12"/>
      <c r="O41" s="59"/>
      <c r="P41" s="59"/>
      <c r="Q41" s="59"/>
    </row>
    <row r="42" spans="1:18" ht="30.75" customHeight="1" thickBot="1" x14ac:dyDescent="0.25">
      <c r="A42" s="153" t="s">
        <v>96</v>
      </c>
      <c r="B42" s="154"/>
      <c r="C42" s="154"/>
      <c r="D42" s="154"/>
      <c r="E42" s="154"/>
      <c r="F42" s="154"/>
      <c r="G42" s="155"/>
      <c r="H42" s="12"/>
      <c r="I42" s="11"/>
      <c r="J42" s="11"/>
      <c r="K42" s="11"/>
      <c r="L42" s="12"/>
      <c r="O42" s="59"/>
      <c r="P42" s="59"/>
      <c r="Q42" s="59"/>
    </row>
    <row r="43" spans="1:18" ht="37.5" customHeight="1" x14ac:dyDescent="0.25">
      <c r="A43" s="133">
        <v>28</v>
      </c>
      <c r="B43" s="156" t="s">
        <v>97</v>
      </c>
      <c r="C43" s="156"/>
      <c r="D43" s="134" t="s">
        <v>7</v>
      </c>
      <c r="E43" s="146">
        <v>16</v>
      </c>
      <c r="F43" s="135"/>
      <c r="G43" s="136">
        <f>E43*F43</f>
        <v>0</v>
      </c>
      <c r="H43" s="12"/>
      <c r="I43" s="11"/>
      <c r="J43" s="11"/>
      <c r="K43" s="11"/>
      <c r="L43" s="12"/>
      <c r="O43" s="59"/>
      <c r="P43" s="59"/>
      <c r="Q43" s="59"/>
    </row>
    <row r="44" spans="1:18" ht="37.5" customHeight="1" x14ac:dyDescent="0.25">
      <c r="A44" s="129">
        <v>29</v>
      </c>
      <c r="B44" s="157" t="s">
        <v>98</v>
      </c>
      <c r="C44" s="157"/>
      <c r="D44" s="130" t="s">
        <v>7</v>
      </c>
      <c r="E44" s="147">
        <v>32768</v>
      </c>
      <c r="F44" s="131"/>
      <c r="G44" s="136">
        <f t="shared" ref="G44:G45" si="3">E44*F44</f>
        <v>0</v>
      </c>
      <c r="H44" s="12"/>
      <c r="I44" s="11"/>
      <c r="J44" s="11"/>
      <c r="K44" s="11"/>
      <c r="L44" s="12"/>
      <c r="O44" s="59"/>
      <c r="P44" s="59"/>
      <c r="Q44" s="59"/>
    </row>
    <row r="45" spans="1:18" ht="37.5" customHeight="1" x14ac:dyDescent="0.25">
      <c r="A45" s="129">
        <v>30</v>
      </c>
      <c r="B45" s="157" t="s">
        <v>99</v>
      </c>
      <c r="C45" s="157"/>
      <c r="D45" s="130" t="s">
        <v>7</v>
      </c>
      <c r="E45" s="147">
        <v>60</v>
      </c>
      <c r="F45" s="131"/>
      <c r="G45" s="136">
        <f t="shared" si="3"/>
        <v>0</v>
      </c>
      <c r="H45" s="12"/>
      <c r="I45" s="11"/>
      <c r="J45" s="11"/>
      <c r="K45" s="11"/>
      <c r="L45" s="12"/>
      <c r="O45" s="59"/>
      <c r="P45" s="59"/>
      <c r="Q45" s="59"/>
    </row>
    <row r="46" spans="1:18" ht="37.5" customHeight="1" thickBot="1" x14ac:dyDescent="0.25">
      <c r="A46" s="158" t="s">
        <v>100</v>
      </c>
      <c r="B46" s="158"/>
      <c r="C46" s="158"/>
      <c r="D46" s="158"/>
      <c r="E46" s="158"/>
      <c r="F46" s="158"/>
      <c r="G46" s="132">
        <f>SUM(G43:G45)</f>
        <v>0</v>
      </c>
      <c r="H46" s="12"/>
      <c r="I46" s="11"/>
      <c r="J46" s="11"/>
      <c r="K46" s="11"/>
      <c r="L46" s="12"/>
      <c r="O46" s="59"/>
      <c r="P46" s="59"/>
      <c r="Q46" s="59"/>
    </row>
    <row r="47" spans="1:18" ht="29.25" customHeight="1" thickBot="1" x14ac:dyDescent="0.25">
      <c r="A47" s="32"/>
      <c r="B47" s="74"/>
      <c r="C47" s="74"/>
      <c r="D47" s="3"/>
      <c r="E47" s="79"/>
      <c r="F47" s="75"/>
      <c r="G47" s="78"/>
      <c r="H47" s="12"/>
      <c r="I47" s="11"/>
      <c r="J47" s="11"/>
      <c r="K47" s="11"/>
      <c r="L47" s="12"/>
      <c r="O47" s="188" t="s">
        <v>62</v>
      </c>
      <c r="P47" s="189"/>
      <c r="Q47" s="190"/>
    </row>
    <row r="48" spans="1:18" ht="30" customHeight="1" x14ac:dyDescent="0.2">
      <c r="A48" s="192" t="s">
        <v>47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4"/>
      <c r="L48" s="58"/>
      <c r="M48" s="58"/>
      <c r="N48" s="23"/>
      <c r="O48" s="6"/>
      <c r="P48" s="6"/>
    </row>
    <row r="49" spans="1:19" ht="305.25" customHeight="1" x14ac:dyDescent="0.2">
      <c r="A49" s="195" t="s">
        <v>63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7"/>
      <c r="L49" s="72"/>
      <c r="N49" s="4"/>
      <c r="O49" s="4"/>
      <c r="P49" s="15"/>
      <c r="Q49" s="4"/>
      <c r="R49" s="4"/>
      <c r="S49" s="4"/>
    </row>
    <row r="50" spans="1:19" ht="15.75" x14ac:dyDescent="0.25">
      <c r="A50" s="22"/>
      <c r="M50" s="182"/>
      <c r="N50" s="182"/>
      <c r="O50" s="182"/>
      <c r="P50" s="43"/>
    </row>
    <row r="51" spans="1:19" x14ac:dyDescent="0.2">
      <c r="G51" s="6"/>
      <c r="O51" s="6"/>
      <c r="P51" s="6"/>
    </row>
    <row r="54" spans="1:19" ht="13.5" customHeight="1" x14ac:dyDescent="0.2"/>
  </sheetData>
  <customSheetViews>
    <customSheetView guid="{57D0EA18-72C4-41A4-AB86-05473875B07F}">
      <selection activeCell="C15" sqref="C15"/>
      <pageMargins left="0.70866141732283472" right="0.70866141732283472" top="0.74803149606299213" bottom="0.74803149606299213" header="0.31496062992125984" footer="0.31496062992125984"/>
      <pageSetup paperSize="8" scale="95" orientation="portrait" r:id="rId1"/>
    </customSheetView>
  </customSheetViews>
  <mergeCells count="63">
    <mergeCell ref="A1:Q1"/>
    <mergeCell ref="K6:K7"/>
    <mergeCell ref="H6:H7"/>
    <mergeCell ref="B33:C33"/>
    <mergeCell ref="B26:C26"/>
    <mergeCell ref="B32:C32"/>
    <mergeCell ref="B5:B8"/>
    <mergeCell ref="D5:D8"/>
    <mergeCell ref="B25:C25"/>
    <mergeCell ref="B19:C19"/>
    <mergeCell ref="B21:C21"/>
    <mergeCell ref="B20:C20"/>
    <mergeCell ref="B31:C31"/>
    <mergeCell ref="B24:C24"/>
    <mergeCell ref="B22:C22"/>
    <mergeCell ref="M5:M8"/>
    <mergeCell ref="B27:C27"/>
    <mergeCell ref="A17:N17"/>
    <mergeCell ref="B23:C23"/>
    <mergeCell ref="C6:C8"/>
    <mergeCell ref="I6:I7"/>
    <mergeCell ref="G6:G7"/>
    <mergeCell ref="A5:A8"/>
    <mergeCell ref="E5:E8"/>
    <mergeCell ref="F5:L5"/>
    <mergeCell ref="J6:J7"/>
    <mergeCell ref="M50:O50"/>
    <mergeCell ref="O23:O25"/>
    <mergeCell ref="B39:C39"/>
    <mergeCell ref="B35:C35"/>
    <mergeCell ref="B36:C36"/>
    <mergeCell ref="O47:Q47"/>
    <mergeCell ref="B40:C40"/>
    <mergeCell ref="A48:K48"/>
    <mergeCell ref="A49:K49"/>
    <mergeCell ref="Q26:Q32"/>
    <mergeCell ref="A38:F38"/>
    <mergeCell ref="B30:C30"/>
    <mergeCell ref="B37:C37"/>
    <mergeCell ref="B29:C29"/>
    <mergeCell ref="B28:C28"/>
    <mergeCell ref="B34:C34"/>
    <mergeCell ref="U5:U7"/>
    <mergeCell ref="R20:R38"/>
    <mergeCell ref="T5:T7"/>
    <mergeCell ref="L6:L7"/>
    <mergeCell ref="F8:L8"/>
    <mergeCell ref="R5:R7"/>
    <mergeCell ref="S5:S7"/>
    <mergeCell ref="P23:P25"/>
    <mergeCell ref="O26:O32"/>
    <mergeCell ref="Q7:Q8"/>
    <mergeCell ref="P26:P32"/>
    <mergeCell ref="Q23:Q25"/>
    <mergeCell ref="P7:P8"/>
    <mergeCell ref="F6:F7"/>
    <mergeCell ref="O7:O8"/>
    <mergeCell ref="N5:N8"/>
    <mergeCell ref="A42:G42"/>
    <mergeCell ref="B43:C43"/>
    <mergeCell ref="B44:C44"/>
    <mergeCell ref="B45:C45"/>
    <mergeCell ref="A46:F46"/>
  </mergeCells>
  <pageMargins left="0.23622047244094491" right="0.23622047244094491" top="0.19685039370078741" bottom="0.19685039370078741" header="0" footer="0"/>
  <pageSetup paperSize="8" scale="41" fitToWidth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FA121AB7564BB8CDB9B7D5C66314" ma:contentTypeVersion="18" ma:contentTypeDescription="Utwórz nowy dokument." ma:contentTypeScope="" ma:versionID="3af82ecfeef2fac3d71be9009a1dfd4d">
  <xsd:schema xmlns:xsd="http://www.w3.org/2001/XMLSchema" xmlns:xs="http://www.w3.org/2001/XMLSchema" xmlns:p="http://schemas.microsoft.com/office/2006/metadata/properties" xmlns:ns1="http://schemas.microsoft.com/sharepoint/v3" xmlns:ns2="367b5e00-32c2-45b8-8551-a3317d28a0e4" xmlns:ns3="a513201a-46d2-4271-818e-c146c2f60db1" targetNamespace="http://schemas.microsoft.com/office/2006/metadata/properties" ma:root="true" ma:fieldsID="634feb1e1820b143ace2dbd7f5c7f3fd" ns1:_="" ns2:_="" ns3:_="">
    <xsd:import namespace="http://schemas.microsoft.com/sharepoint/v3"/>
    <xsd:import namespace="367b5e00-32c2-45b8-8551-a3317d28a0e4"/>
    <xsd:import namespace="a513201a-46d2-4271-818e-c146c2f60d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7b5e00-32c2-45b8-8551-a3317d28a0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4ae63cb5-00d3-4c69-a453-4286bb26bd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201a-46d2-4271-818e-c146c2f60db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f94aa48-b46f-49c7-97d3-32b1a8bf5965}" ma:internalName="TaxCatchAll" ma:showField="CatchAllData" ma:web="a513201a-46d2-4271-818e-c146c2f60d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7b5e00-32c2-45b8-8551-a3317d28a0e4">
      <Terms xmlns="http://schemas.microsoft.com/office/infopath/2007/PartnerControls"/>
    </lcf76f155ced4ddcb4097134ff3c332f>
    <_ip_UnifiedCompliancePolicyUIAction xmlns="http://schemas.microsoft.com/sharepoint/v3" xsi:nil="true"/>
    <TaxCatchAll xmlns="a513201a-46d2-4271-818e-c146c2f60db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0C4EEAC-1650-40E7-B3C7-79F5501FA6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E02B7-261C-426C-B870-022A4D9B9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67b5e00-32c2-45b8-8551-a3317d28a0e4"/>
    <ds:schemaRef ds:uri="a513201a-46d2-4271-818e-c146c2f60d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1B30A2-FC1E-42EA-8B18-CE502138432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B24DBC4-38E8-4553-85BB-8F63F77149B2}">
  <ds:schemaRefs>
    <ds:schemaRef ds:uri="http://schemas.microsoft.com/office/2006/metadata/properties"/>
    <ds:schemaRef ds:uri="http://schemas.microsoft.com/office/infopath/2007/PartnerControls"/>
    <ds:schemaRef ds:uri="367b5e00-32c2-45b8-8551-a3317d28a0e4"/>
    <ds:schemaRef ds:uri="http://schemas.microsoft.com/sharepoint/v3"/>
    <ds:schemaRef ds:uri="a513201a-46d2-4271-818e-c146c2f60d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4b-FC - ZADANIE II</vt:lpstr>
      <vt:lpstr>'4b-FC - ZADANIE II'!Obszar_wydruku</vt:lpstr>
    </vt:vector>
  </TitlesOfParts>
  <Company>Centralna Komisja Egzaminacyjna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akania</dc:creator>
  <cp:lastModifiedBy>Beata Bartnik</cp:lastModifiedBy>
  <cp:lastPrinted>2025-06-16T11:41:30Z</cp:lastPrinted>
  <dcterms:created xsi:type="dcterms:W3CDTF">2013-09-06T09:16:27Z</dcterms:created>
  <dcterms:modified xsi:type="dcterms:W3CDTF">2026-04-30T10:13:45Z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Elżbieta Zasadzińska</vt:lpwstr>
  </property>
  <property fmtid="{D5CDD505-2E9C-101B-9397-08002B2CF9AE}" pid="3" name="Order">
    <vt:lpwstr>11381200.0000000</vt:lpwstr>
  </property>
  <property fmtid="{D5CDD505-2E9C-101B-9397-08002B2CF9AE}" pid="4" name="display_urn:schemas-microsoft-com:office:office#Author">
    <vt:lpwstr>Elżbieta Zasadzińska</vt:lpwstr>
  </property>
  <property fmtid="{D5CDD505-2E9C-101B-9397-08002B2CF9AE}" pid="5" name="MediaServiceImageTags">
    <vt:lpwstr/>
  </property>
  <property fmtid="{D5CDD505-2E9C-101B-9397-08002B2CF9AE}" pid="6" name="ContentTypeId">
    <vt:lpwstr>0x0101005985FA121AB7564BB8CDB9B7D5C66314</vt:lpwstr>
  </property>
</Properties>
</file>